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icsgpnw.sharepoint.com/sites/msteams_995b1e/Shared Documents/General/02_成果物/03_要領/01_調達事務要領/02_様式/01_施行要旨/"/>
    </mc:Choice>
  </mc:AlternateContent>
  <xr:revisionPtr revIDLastSave="63" documentId="13_ncr:1_{8102DD48-AED9-4C3A-9507-DA4BD10F81FE}" xr6:coauthVersionLast="47" xr6:coauthVersionMax="47" xr10:uidLastSave="{6F7A2377-AD9D-4734-961E-5B4EBAE7181B}"/>
  <bookViews>
    <workbookView xWindow="-108" yWindow="-108" windowWidth="23256" windowHeight="12456" tabRatio="826" xr2:uid="{00000000-000D-0000-FFFF-FFFF00000000}"/>
  </bookViews>
  <sheets>
    <sheet name="PJ3R2914_1" sheetId="11" r:id="rId1"/>
    <sheet name="基本情報_1_1" sheetId="12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PJ3R2914_1!$A$1:$H$57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" i="11" l="1"/>
  <c r="B32" i="11"/>
  <c r="G54" i="11" l="1"/>
  <c r="B2" i="11" l="1"/>
  <c r="E46" i="11"/>
  <c r="E57" i="11"/>
  <c r="E56" i="11"/>
  <c r="E55" i="11"/>
  <c r="F54" i="11"/>
  <c r="E54" i="11"/>
  <c r="E53" i="11"/>
  <c r="E39" i="11"/>
  <c r="E31" i="11"/>
  <c r="E30" i="11"/>
  <c r="E22" i="11"/>
  <c r="B18" i="11"/>
  <c r="C12" i="11"/>
</calcChain>
</file>

<file path=xl/sharedStrings.xml><?xml version="1.0" encoding="utf-8"?>
<sst xmlns="http://schemas.openxmlformats.org/spreadsheetml/2006/main" count="108" uniqueCount="87">
  <si>
    <t>履行・納入場所</t>
    <phoneticPr fontId="2"/>
  </si>
  <si>
    <t>契約方法</t>
    <phoneticPr fontId="2"/>
  </si>
  <si>
    <t>支払条件</t>
    <phoneticPr fontId="2"/>
  </si>
  <si>
    <t>：</t>
    <phoneticPr fontId="2"/>
  </si>
  <si>
    <t>　予 算 額　　</t>
    <phoneticPr fontId="2"/>
  </si>
  <si>
    <t>千円（税込額）</t>
    <phoneticPr fontId="2"/>
  </si>
  <si>
    <t>　</t>
    <phoneticPr fontId="2"/>
  </si>
  <si>
    <t>　案件概要　</t>
    <phoneticPr fontId="2"/>
  </si>
  <si>
    <t>　契約種別</t>
    <phoneticPr fontId="2"/>
  </si>
  <si>
    <t>予算執行承認に係る事項　</t>
    <phoneticPr fontId="2"/>
  </si>
  <si>
    <t>　期間</t>
    <phoneticPr fontId="2"/>
  </si>
  <si>
    <t>財産の処分</t>
    <phoneticPr fontId="2"/>
  </si>
  <si>
    <t>内容等</t>
    <phoneticPr fontId="2"/>
  </si>
  <si>
    <t>主な内容</t>
    <phoneticPr fontId="2"/>
  </si>
  <si>
    <t>契約方式・条件</t>
    <phoneticPr fontId="2"/>
  </si>
  <si>
    <t>　1.登録業種</t>
    <phoneticPr fontId="2"/>
  </si>
  <si>
    <t>　2.参加形態</t>
    <phoneticPr fontId="2"/>
  </si>
  <si>
    <t>　3.総合点数</t>
    <phoneticPr fontId="2"/>
  </si>
  <si>
    <t>　4.履行実績</t>
    <phoneticPr fontId="2"/>
  </si>
  <si>
    <t xml:space="preserve">　5.技術者条件 </t>
    <phoneticPr fontId="2"/>
  </si>
  <si>
    <t xml:space="preserve">  6.評価方法</t>
    <phoneticPr fontId="2"/>
  </si>
  <si>
    <t>　7.その他</t>
    <phoneticPr fontId="2"/>
  </si>
  <si>
    <t>契約保証金</t>
    <phoneticPr fontId="2"/>
  </si>
  <si>
    <t>違約金</t>
    <phoneticPr fontId="2"/>
  </si>
  <si>
    <t>摘要</t>
    <phoneticPr fontId="2"/>
  </si>
  <si>
    <t>案件名称</t>
  </si>
  <si>
    <t>契約種別（コード）</t>
  </si>
  <si>
    <t>契約種別</t>
  </si>
  <si>
    <t>案件概要</t>
  </si>
  <si>
    <t>予定期間（開始日）</t>
  </si>
  <si>
    <t>予定期間（終了日）</t>
  </si>
  <si>
    <t>履行場所又は納入場所</t>
  </si>
  <si>
    <t>入札方式（コード）</t>
  </si>
  <si>
    <t>入札方式</t>
  </si>
  <si>
    <t>契約方法（コード）</t>
  </si>
  <si>
    <t>契約方法</t>
  </si>
  <si>
    <t>損害金</t>
    <rPh sb="0" eb="3">
      <t>ソンガイキン</t>
    </rPh>
    <phoneticPr fontId="2"/>
  </si>
  <si>
    <t>入札特定条件</t>
  </si>
  <si>
    <t>財産の処分</t>
  </si>
  <si>
    <t>備考１</t>
  </si>
  <si>
    <t>登録業種</t>
  </si>
  <si>
    <t>単体企業（コード）</t>
  </si>
  <si>
    <t>単体企業</t>
  </si>
  <si>
    <t>総合点数　総合評定値（P）</t>
  </si>
  <si>
    <t>履行実績</t>
  </si>
  <si>
    <t>技術者要件　応募時の要否（コード）</t>
  </si>
  <si>
    <t>技術者要件　応募時の要否</t>
  </si>
  <si>
    <t>技術者要件　備考１</t>
  </si>
  <si>
    <t>遅滞金（コード）</t>
  </si>
  <si>
    <t>遅滞金</t>
  </si>
  <si>
    <t>違約金（コード）</t>
  </si>
  <si>
    <t>違約金</t>
  </si>
  <si>
    <t>主な内容</t>
  </si>
  <si>
    <t>契約保証金（コード）</t>
  </si>
  <si>
    <t>契約保証金</t>
  </si>
  <si>
    <t>支払条件（コード）</t>
  </si>
  <si>
    <t>支払条件</t>
  </si>
  <si>
    <t>前払金適用区分（コード）</t>
  </si>
  <si>
    <t>前払金適用区分</t>
  </si>
  <si>
    <t>部分払い回数</t>
  </si>
  <si>
    <t>施工要旨（最新）</t>
  </si>
  <si>
    <t>10</t>
  </si>
  <si>
    <t>成田国際空港株式会社の指定する場所</t>
  </si>
  <si>
    <t>8002010</t>
  </si>
  <si>
    <t>01</t>
  </si>
  <si>
    <t>【一般競争】標準型総合評価方式</t>
  </si>
  <si>
    <t>特に無し</t>
  </si>
  <si>
    <t>工事_x000D_
維持</t>
  </si>
  <si>
    <t>該当</t>
  </si>
  <si>
    <t>12345</t>
  </si>
  <si>
    <t>有</t>
  </si>
  <si>
    <t>0</t>
  </si>
  <si>
    <t>1</t>
  </si>
  <si>
    <t>完成払</t>
  </si>
  <si>
    <t>不適用</t>
  </si>
  <si>
    <t>調達-工事</t>
    <phoneticPr fontId="2"/>
  </si>
  <si>
    <t>)</t>
    <phoneticPr fontId="2"/>
  </si>
  <si>
    <t>予算執行承認額（税込）</t>
  </si>
  <si>
    <t>○○</t>
    <phoneticPr fontId="2"/>
  </si>
  <si>
    <t>〇〇</t>
    <phoneticPr fontId="2"/>
  </si>
  <si>
    <t>〇〇年○月○日～〇〇年○月○日</t>
    <rPh sb="2" eb="3">
      <t>ネン</t>
    </rPh>
    <rPh sb="4" eb="5">
      <t>ガツ</t>
    </rPh>
    <rPh sb="6" eb="7">
      <t>ニチ</t>
    </rPh>
    <phoneticPr fontId="2"/>
  </si>
  <si>
    <t>〇〇方式</t>
    <rPh sb="2" eb="4">
      <t>ホウシキ</t>
    </rPh>
    <phoneticPr fontId="2"/>
  </si>
  <si>
    <t>様式１（調達事務要領第13条関係）</t>
    <rPh sb="0" eb="2">
      <t>ヨウシキ</t>
    </rPh>
    <rPh sb="4" eb="8">
      <t>チョウタツジム</t>
    </rPh>
    <phoneticPr fontId="2"/>
  </si>
  <si>
    <t>件名：</t>
    <rPh sb="0" eb="2">
      <t>ケンメイ</t>
    </rPh>
    <phoneticPr fontId="2"/>
  </si>
  <si>
    <t>〇〇〇〇</t>
    <phoneticPr fontId="2"/>
  </si>
  <si>
    <t>契約金額の10分の1以上</t>
    <rPh sb="0" eb="4">
      <t>ケイヤクキンガク</t>
    </rPh>
    <rPh sb="7" eb="8">
      <t>ブン</t>
    </rPh>
    <rPh sb="10" eb="12">
      <t>イジョウ</t>
    </rPh>
    <phoneticPr fontId="2"/>
  </si>
  <si>
    <t>一般競争入札（WTO）</t>
    <rPh sb="0" eb="6">
      <t>イッパンキョウソウニュウサツ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</si>
</sst>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8"/>
      <name val="ＭＳ Ｐゴシック"/>
      <family val="3"/>
      <charset val="128"/>
    </font>
    <font>
      <sz val="18"/>
      <name val="HGPｺﾞｼｯｸM"/>
      <family val="3"/>
      <charset val="128"/>
    </font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24"/>
      <name val="ＭＳ Ｐゴシック"/>
      <family val="3"/>
      <charset val="128"/>
    </font>
    <font>
      <sz val="17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4"/>
      <color theme="1"/>
      <name val="ＭＳ Ｐゴシック"/>
      <family val="2"/>
      <charset val="128"/>
    </font>
    <font>
      <sz val="10"/>
      <name val="Arial"/>
      <family val="2"/>
    </font>
    <font>
      <sz val="1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6" fillId="0" borderId="0"/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/>
  </cellStyleXfs>
  <cellXfs count="133">
    <xf numFmtId="0" fontId="0" fillId="0" borderId="0" xfId="0">
      <alignment vertical="center"/>
    </xf>
    <xf numFmtId="0" fontId="3" fillId="0" borderId="0" xfId="0" applyFont="1" applyProtection="1">
      <alignment vertical="center"/>
      <protection locked="0"/>
    </xf>
    <xf numFmtId="0" fontId="5" fillId="0" borderId="0" xfId="0" applyFont="1">
      <alignment vertical="center"/>
    </xf>
    <xf numFmtId="0" fontId="8" fillId="0" borderId="38" xfId="0" applyFont="1" applyBorder="1" applyProtection="1">
      <alignment vertical="center"/>
      <protection locked="0"/>
    </xf>
    <xf numFmtId="0" fontId="8" fillId="0" borderId="39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>
      <alignment vertical="center"/>
    </xf>
    <xf numFmtId="0" fontId="0" fillId="0" borderId="7" xfId="0" applyBorder="1">
      <alignment vertical="center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4" fillId="0" borderId="8" xfId="0" applyFont="1" applyBorder="1" applyAlignment="1" applyProtection="1">
      <alignment vertical="top"/>
      <protection locked="0"/>
    </xf>
    <xf numFmtId="0" fontId="4" fillId="0" borderId="0" xfId="0" applyFont="1" applyAlignment="1">
      <alignment vertical="top"/>
    </xf>
    <xf numFmtId="0" fontId="4" fillId="0" borderId="7" xfId="0" applyFont="1" applyBorder="1">
      <alignment vertical="center"/>
    </xf>
    <xf numFmtId="0" fontId="4" fillId="0" borderId="31" xfId="0" applyFont="1" applyBorder="1" applyProtection="1">
      <alignment vertical="center"/>
      <protection locked="0"/>
    </xf>
    <xf numFmtId="0" fontId="4" fillId="0" borderId="32" xfId="0" applyFont="1" applyBorder="1" applyProtection="1">
      <alignment vertical="center"/>
      <protection locked="0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9" xfId="0" applyFont="1" applyBorder="1" applyAlignment="1" applyProtection="1">
      <alignment horizontal="left" vertical="top" wrapText="1"/>
      <protection locked="0"/>
    </xf>
    <xf numFmtId="0" fontId="4" fillId="0" borderId="10" xfId="0" applyFont="1" applyBorder="1" applyAlignment="1" applyProtection="1">
      <alignment horizontal="left" vertical="top" wrapText="1"/>
      <protection locked="0"/>
    </xf>
    <xf numFmtId="0" fontId="3" fillId="0" borderId="23" xfId="0" applyFont="1" applyBorder="1" applyProtection="1">
      <alignment vertical="center"/>
      <protection locked="0"/>
    </xf>
    <xf numFmtId="49" fontId="4" fillId="0" borderId="21" xfId="0" applyNumberFormat="1" applyFont="1" applyBorder="1" applyProtection="1">
      <alignment vertical="center"/>
      <protection locked="0"/>
    </xf>
    <xf numFmtId="49" fontId="0" fillId="0" borderId="0" xfId="0" applyNumberFormat="1" applyAlignment="1"/>
    <xf numFmtId="14" fontId="0" fillId="0" borderId="0" xfId="0" applyNumberFormat="1" applyAlignment="1"/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5" fillId="0" borderId="41" xfId="0" applyFont="1" applyBorder="1">
      <alignment vertical="center"/>
    </xf>
    <xf numFmtId="0" fontId="13" fillId="0" borderId="40" xfId="0" applyFont="1" applyBorder="1" applyAlignment="1" applyProtection="1">
      <alignment horizontal="right" vertical="center"/>
      <protection locked="0"/>
    </xf>
    <xf numFmtId="0" fontId="8" fillId="0" borderId="39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 textRotation="255"/>
      <protection locked="0"/>
    </xf>
    <xf numFmtId="0" fontId="0" fillId="0" borderId="5" xfId="0" applyBorder="1" applyAlignment="1">
      <alignment vertical="center" textRotation="255"/>
    </xf>
    <xf numFmtId="0" fontId="0" fillId="0" borderId="5" xfId="0" applyBorder="1">
      <alignment vertical="center"/>
    </xf>
    <xf numFmtId="0" fontId="4" fillId="0" borderId="35" xfId="0" applyFont="1" applyBorder="1" applyAlignment="1" applyProtection="1">
      <alignment horizontal="center" vertical="center" textRotation="255" wrapText="1"/>
      <protection locked="0"/>
    </xf>
    <xf numFmtId="0" fontId="4" fillId="0" borderId="12" xfId="0" applyFont="1" applyBorder="1" applyAlignment="1" applyProtection="1">
      <alignment horizontal="center" vertical="center" textRotation="255"/>
      <protection locked="0"/>
    </xf>
    <xf numFmtId="0" fontId="4" fillId="0" borderId="13" xfId="0" applyFont="1" applyBorder="1" applyAlignment="1" applyProtection="1">
      <alignment horizontal="center" vertical="center" textRotation="255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11" xfId="0" applyFont="1" applyBorder="1" applyAlignment="1" applyProtection="1">
      <alignment vertical="center" textRotation="255" shrinkToFit="1"/>
      <protection locked="0"/>
    </xf>
    <xf numFmtId="0" fontId="0" fillId="0" borderId="12" xfId="0" applyBorder="1" applyAlignment="1">
      <alignment vertical="center" textRotation="255" shrinkToFit="1"/>
    </xf>
    <xf numFmtId="0" fontId="0" fillId="0" borderId="13" xfId="0" applyBorder="1" applyAlignment="1">
      <alignment vertical="center" textRotation="255" shrinkToFit="1"/>
    </xf>
    <xf numFmtId="49" fontId="4" fillId="0" borderId="14" xfId="0" applyNumberFormat="1" applyFont="1" applyBorder="1" applyProtection="1">
      <alignment vertical="center"/>
      <protection locked="0"/>
    </xf>
    <xf numFmtId="0" fontId="4" fillId="0" borderId="15" xfId="0" applyFont="1" applyBorder="1" applyProtection="1">
      <alignment vertical="center"/>
      <protection locked="0"/>
    </xf>
    <xf numFmtId="0" fontId="4" fillId="0" borderId="16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37" xfId="0" applyFont="1" applyBorder="1" applyProtection="1">
      <alignment vertical="center"/>
      <protection locked="0"/>
    </xf>
    <xf numFmtId="0" fontId="4" fillId="0" borderId="9" xfId="0" applyFont="1" applyBorder="1" applyProtection="1">
      <alignment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0" fillId="0" borderId="14" xfId="0" applyBorder="1" applyAlignment="1">
      <alignment vertical="center" textRotation="255"/>
    </xf>
    <xf numFmtId="0" fontId="0" fillId="0" borderId="15" xfId="0" applyBorder="1" applyAlignment="1">
      <alignment vertical="center" textRotation="255"/>
    </xf>
    <xf numFmtId="0" fontId="0" fillId="0" borderId="16" xfId="0" applyBorder="1" applyAlignment="1">
      <alignment vertical="center" textRotation="255"/>
    </xf>
    <xf numFmtId="49" fontId="4" fillId="0" borderId="8" xfId="0" applyNumberFormat="1" applyFont="1" applyBorder="1">
      <alignment vertical="center"/>
    </xf>
    <xf numFmtId="0" fontId="4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17" xfId="0" applyFont="1" applyBorder="1" applyProtection="1">
      <alignment vertical="center"/>
      <protection locked="0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Protection="1">
      <alignment vertical="center"/>
      <protection locked="0"/>
    </xf>
    <xf numFmtId="0" fontId="4" fillId="0" borderId="3" xfId="0" applyFont="1" applyBorder="1" applyProtection="1">
      <alignment vertical="center"/>
      <protection locked="0"/>
    </xf>
    <xf numFmtId="0" fontId="4" fillId="0" borderId="4" xfId="0" applyFont="1" applyBorder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0" borderId="8" xfId="0" applyNumberFormat="1" applyFont="1" applyBorder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7" xfId="0" applyFont="1" applyBorder="1" applyAlignment="1" applyProtection="1">
      <alignment vertical="top"/>
      <protection locked="0"/>
    </xf>
    <xf numFmtId="0" fontId="4" fillId="0" borderId="8" xfId="0" applyFont="1" applyBorder="1" applyAlignment="1" applyProtection="1">
      <alignment vertical="top"/>
      <protection locked="0"/>
    </xf>
    <xf numFmtId="0" fontId="4" fillId="0" borderId="3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7" xfId="0" applyFont="1" applyBorder="1" applyAlignment="1" applyProtection="1">
      <alignment vertical="top"/>
      <protection locked="0"/>
    </xf>
    <xf numFmtId="0" fontId="4" fillId="0" borderId="9" xfId="0" applyFont="1" applyBorder="1" applyAlignment="1" applyProtection="1">
      <alignment vertical="top"/>
      <protection locked="0"/>
    </xf>
    <xf numFmtId="0" fontId="4" fillId="0" borderId="10" xfId="0" applyFont="1" applyBorder="1" applyAlignment="1" applyProtection="1">
      <alignment vertical="top"/>
      <protection locked="0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 applyProtection="1">
      <alignment horizontal="left" vertical="center"/>
      <protection locked="0"/>
    </xf>
    <xf numFmtId="0" fontId="4" fillId="0" borderId="23" xfId="0" applyFont="1" applyBorder="1" applyAlignment="1" applyProtection="1">
      <alignment horizontal="left" vertical="center"/>
      <protection locked="0"/>
    </xf>
    <xf numFmtId="0" fontId="4" fillId="0" borderId="24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center" vertical="top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49" fontId="4" fillId="0" borderId="0" xfId="0" applyNumberFormat="1" applyFont="1" applyAlignment="1">
      <alignment vertical="top" wrapText="1" shrinkToFit="1"/>
    </xf>
    <xf numFmtId="0" fontId="0" fillId="0" borderId="0" xfId="0" applyAlignment="1">
      <alignment vertical="top" wrapText="1" shrinkToFit="1"/>
    </xf>
    <xf numFmtId="0" fontId="0" fillId="0" borderId="7" xfId="0" applyBorder="1" applyAlignment="1">
      <alignment vertical="top" wrapText="1" shrinkToFit="1"/>
    </xf>
    <xf numFmtId="0" fontId="4" fillId="0" borderId="11" xfId="0" applyFont="1" applyBorder="1" applyAlignment="1" applyProtection="1">
      <alignment horizontal="center" vertical="center" textRotation="255" wrapText="1"/>
      <protection locked="0"/>
    </xf>
    <xf numFmtId="0" fontId="4" fillId="0" borderId="12" xfId="0" applyFont="1" applyBorder="1" applyAlignment="1" applyProtection="1">
      <alignment horizontal="center" vertical="center" textRotation="255" wrapText="1"/>
      <protection locked="0"/>
    </xf>
    <xf numFmtId="0" fontId="4" fillId="0" borderId="13" xfId="0" applyFont="1" applyBorder="1" applyAlignment="1" applyProtection="1">
      <alignment horizontal="center" vertical="center" textRotation="255" wrapText="1"/>
      <protection locked="0"/>
    </xf>
    <xf numFmtId="0" fontId="4" fillId="0" borderId="1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26" xfId="0" applyFont="1" applyBorder="1" applyAlignment="1" applyProtection="1">
      <alignment horizontal="center" vertical="center"/>
      <protection locked="0"/>
    </xf>
    <xf numFmtId="49" fontId="4" fillId="0" borderId="25" xfId="0" applyNumberFormat="1" applyFont="1" applyBorder="1" applyProtection="1">
      <alignment vertical="center"/>
      <protection locked="0"/>
    </xf>
    <xf numFmtId="0" fontId="4" fillId="0" borderId="27" xfId="0" applyFont="1" applyBorder="1" applyProtection="1">
      <alignment vertical="center"/>
      <protection locked="0"/>
    </xf>
    <xf numFmtId="0" fontId="4" fillId="0" borderId="28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29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49" fontId="4" fillId="0" borderId="29" xfId="0" applyNumberFormat="1" applyFont="1" applyBorder="1" applyAlignment="1" applyProtection="1">
      <alignment horizontal="left" vertical="center"/>
      <protection locked="0"/>
    </xf>
    <xf numFmtId="0" fontId="4" fillId="0" borderId="31" xfId="0" applyFont="1" applyBorder="1" applyAlignment="1" applyProtection="1">
      <alignment horizontal="left" vertical="center"/>
      <protection locked="0"/>
    </xf>
    <xf numFmtId="49" fontId="4" fillId="0" borderId="0" xfId="0" applyNumberFormat="1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49" fontId="4" fillId="0" borderId="21" xfId="0" applyNumberFormat="1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9">
    <cellStyle name="標準" xfId="0" builtinId="0"/>
    <cellStyle name="標準 2" xfId="1" xr:uid="{00000000-0005-0000-0000-000001000000}"/>
    <cellStyle name="標準 2 2" xfId="2" xr:uid="{00000000-0005-0000-0000-000002000000}"/>
    <cellStyle name="標準 2 3" xfId="4" xr:uid="{00000000-0005-0000-0000-000003000000}"/>
    <cellStyle name="標準 3" xfId="3" xr:uid="{00000000-0005-0000-0000-000004000000}"/>
    <cellStyle name="標準 4" xfId="7" xr:uid="{00000000-0005-0000-0000-000005000000}"/>
    <cellStyle name="標準 5" xfId="6" xr:uid="{00000000-0005-0000-0000-000006000000}"/>
    <cellStyle name="標準 6" xfId="8" xr:uid="{00000000-0005-0000-0000-000007000000}"/>
    <cellStyle name="標準 9" xfId="5" xr:uid="{00000000-0005-0000-0000-000008000000}"/>
  </cellStyles>
  <dxfs count="0"/>
  <tableStyles count="0" defaultTableStyle="TableStyleMedium2" defaultPivotStyle="PivotStyleLight16"/>
  <colors>
    <mruColors>
      <color rgb="FFCCFFFF"/>
      <color rgb="FF00CCFF"/>
      <color rgb="FFCCFFCC"/>
      <color rgb="FF99FF99"/>
      <color rgb="FF99FF33"/>
      <color rgb="FF99FF66"/>
      <color rgb="FFCC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7"/>
  <sheetViews>
    <sheetView tabSelected="1" view="pageBreakPreview" zoomScale="79" zoomScaleNormal="80" zoomScaleSheetLayoutView="55" workbookViewId="0">
      <selection activeCell="C12" sqref="C12:H16"/>
    </sheetView>
  </sheetViews>
  <sheetFormatPr defaultColWidth="9" defaultRowHeight="21" x14ac:dyDescent="0.2"/>
  <cols>
    <col min="1" max="1" width="9" style="1"/>
    <col min="2" max="2" width="13.44140625" style="1" customWidth="1"/>
    <col min="3" max="3" width="33.33203125" style="1" customWidth="1"/>
    <col min="4" max="4" width="4.33203125" style="1" customWidth="1"/>
    <col min="5" max="5" width="30.33203125" style="1" customWidth="1"/>
    <col min="6" max="6" width="43.6640625" style="1" customWidth="1"/>
    <col min="7" max="7" width="25.77734375" style="1" customWidth="1"/>
    <col min="8" max="8" width="40.109375" style="1" customWidth="1"/>
    <col min="9" max="25" width="9" style="1"/>
    <col min="26" max="26" width="13.44140625" style="1" customWidth="1"/>
    <col min="27" max="16384" width="9" style="1"/>
  </cols>
  <sheetData>
    <row r="1" spans="1:8" ht="30" customHeight="1" thickBot="1" x14ac:dyDescent="0.25">
      <c r="A1" s="3" t="s">
        <v>83</v>
      </c>
      <c r="B1" s="4"/>
      <c r="C1" s="42" t="s">
        <v>84</v>
      </c>
      <c r="D1" s="42"/>
      <c r="E1" s="42"/>
      <c r="F1" s="42"/>
      <c r="G1" s="42"/>
      <c r="H1" s="41" t="s">
        <v>82</v>
      </c>
    </row>
    <row r="2" spans="1:8" ht="21" customHeight="1" x14ac:dyDescent="0.2">
      <c r="A2" s="43" t="s">
        <v>9</v>
      </c>
      <c r="B2" s="46" t="str">
        <f>IF(基本情報_1_1!C2="調達-工事","工事",IF(OR(基本情報_1_1!C2="調達-調査",基本情報_1_1!C2="調達-役務",基本情報_1_1!C2="調達-設計",基本情報_1_1!C2="調達-維持修繕"),"役務の調達",IF(OR(基本情報_1_1!C2="調達-購入",基本情報_1_1!C2="調達-借上げ"),"物品の購入","該当なし")))</f>
        <v>工事</v>
      </c>
      <c r="C2" s="5"/>
      <c r="D2" s="5"/>
      <c r="E2" s="6"/>
      <c r="F2" s="6"/>
      <c r="G2" s="6"/>
      <c r="H2" s="7"/>
    </row>
    <row r="3" spans="1:8" ht="24.6" customHeight="1" x14ac:dyDescent="0.2">
      <c r="A3" s="44"/>
      <c r="B3" s="47"/>
      <c r="C3" s="8" t="s">
        <v>7</v>
      </c>
      <c r="D3" s="9" t="s">
        <v>3</v>
      </c>
      <c r="E3" s="49" t="s">
        <v>78</v>
      </c>
      <c r="F3" s="49"/>
      <c r="G3" s="49"/>
      <c r="H3" s="10"/>
    </row>
    <row r="4" spans="1:8" ht="21" customHeight="1" x14ac:dyDescent="0.2">
      <c r="A4" s="44"/>
      <c r="B4" s="47"/>
      <c r="C4" s="11"/>
      <c r="D4" s="11"/>
      <c r="E4" s="9"/>
      <c r="F4" s="9"/>
      <c r="G4" s="9"/>
      <c r="H4" s="10"/>
    </row>
    <row r="5" spans="1:8" ht="21" customHeight="1" x14ac:dyDescent="0.2">
      <c r="A5" s="44"/>
      <c r="B5" s="47"/>
      <c r="C5" s="12" t="s">
        <v>4</v>
      </c>
      <c r="D5" s="9" t="s">
        <v>3</v>
      </c>
      <c r="E5" s="13" t="s">
        <v>79</v>
      </c>
      <c r="F5" s="13" t="s">
        <v>5</v>
      </c>
      <c r="G5"/>
      <c r="H5" s="14"/>
    </row>
    <row r="6" spans="1:8" ht="21" customHeight="1" x14ac:dyDescent="0.2">
      <c r="A6" s="44"/>
      <c r="B6" s="47"/>
      <c r="C6" s="15"/>
      <c r="D6" s="15"/>
      <c r="E6" s="16"/>
      <c r="F6" s="15"/>
      <c r="G6" s="17"/>
      <c r="H6" s="18"/>
    </row>
    <row r="7" spans="1:8" ht="21" customHeight="1" x14ac:dyDescent="0.2">
      <c r="A7" s="44"/>
      <c r="B7" s="47"/>
      <c r="C7" s="12" t="s">
        <v>8</v>
      </c>
      <c r="D7" s="9" t="s">
        <v>3</v>
      </c>
      <c r="E7" s="13" t="s">
        <v>79</v>
      </c>
      <c r="F7"/>
      <c r="G7"/>
      <c r="H7" s="14"/>
    </row>
    <row r="8" spans="1:8" ht="21" customHeight="1" x14ac:dyDescent="0.2">
      <c r="A8" s="44"/>
      <c r="B8" s="47"/>
      <c r="C8" s="15"/>
      <c r="D8" s="15"/>
      <c r="E8" s="19"/>
      <c r="F8" s="19"/>
      <c r="G8" s="19"/>
      <c r="H8" s="20"/>
    </row>
    <row r="9" spans="1:8" ht="21" customHeight="1" x14ac:dyDescent="0.2">
      <c r="A9" s="44"/>
      <c r="B9" s="47"/>
      <c r="C9" s="21" t="s">
        <v>10</v>
      </c>
      <c r="D9" s="15" t="s">
        <v>3</v>
      </c>
      <c r="E9" s="22" t="s">
        <v>80</v>
      </c>
      <c r="F9" s="19"/>
      <c r="G9" s="19"/>
      <c r="H9" s="20"/>
    </row>
    <row r="10" spans="1:8" ht="21" customHeight="1" x14ac:dyDescent="0.2">
      <c r="A10" s="44"/>
      <c r="B10" s="47"/>
      <c r="C10" s="21"/>
      <c r="D10" s="15"/>
      <c r="E10" s="19"/>
      <c r="F10" s="19"/>
      <c r="G10" s="19"/>
      <c r="H10" s="20"/>
    </row>
    <row r="11" spans="1:8" ht="21" customHeight="1" x14ac:dyDescent="0.2">
      <c r="A11" s="44"/>
      <c r="B11" s="48"/>
      <c r="C11" s="21"/>
      <c r="D11" s="15"/>
      <c r="E11" s="19"/>
      <c r="F11" s="19"/>
      <c r="G11" s="19"/>
      <c r="H11" s="20"/>
    </row>
    <row r="12" spans="1:8" ht="21" customHeight="1" x14ac:dyDescent="0.2">
      <c r="A12" s="45"/>
      <c r="B12" s="50" t="s">
        <v>11</v>
      </c>
      <c r="C12" s="53" t="str">
        <f>基本情報_1_1!M2</f>
        <v>〇〇〇〇</v>
      </c>
      <c r="D12" s="54"/>
      <c r="E12" s="54"/>
      <c r="F12" s="54"/>
      <c r="G12" s="54"/>
      <c r="H12" s="55"/>
    </row>
    <row r="13" spans="1:8" ht="21" customHeight="1" x14ac:dyDescent="0.2">
      <c r="A13" s="45"/>
      <c r="B13" s="51"/>
      <c r="C13" s="56"/>
      <c r="D13" s="57"/>
      <c r="E13" s="57"/>
      <c r="F13" s="57"/>
      <c r="G13" s="57"/>
      <c r="H13" s="58"/>
    </row>
    <row r="14" spans="1:8" ht="21" customHeight="1" x14ac:dyDescent="0.2">
      <c r="A14" s="45"/>
      <c r="B14" s="51"/>
      <c r="C14" s="56"/>
      <c r="D14" s="57"/>
      <c r="E14" s="57"/>
      <c r="F14" s="57"/>
      <c r="G14" s="57"/>
      <c r="H14" s="58"/>
    </row>
    <row r="15" spans="1:8" ht="21" customHeight="1" x14ac:dyDescent="0.2">
      <c r="A15" s="45"/>
      <c r="B15" s="51"/>
      <c r="C15" s="56"/>
      <c r="D15" s="57"/>
      <c r="E15" s="57"/>
      <c r="F15" s="57"/>
      <c r="G15" s="57"/>
      <c r="H15" s="58"/>
    </row>
    <row r="16" spans="1:8" ht="21" customHeight="1" x14ac:dyDescent="0.2">
      <c r="A16" s="45"/>
      <c r="B16" s="52"/>
      <c r="C16" s="59"/>
      <c r="D16" s="60"/>
      <c r="E16" s="60"/>
      <c r="F16" s="60"/>
      <c r="G16" s="60"/>
      <c r="H16" s="61"/>
    </row>
    <row r="17" spans="1:11" x14ac:dyDescent="0.2">
      <c r="A17" s="45"/>
      <c r="B17" s="62"/>
      <c r="C17" s="63"/>
      <c r="D17" s="63"/>
      <c r="E17" s="63"/>
      <c r="F17" s="63"/>
      <c r="G17" s="63"/>
      <c r="H17" s="64"/>
    </row>
    <row r="18" spans="1:11" ht="21" customHeight="1" x14ac:dyDescent="0.2">
      <c r="A18" s="45"/>
      <c r="B18" s="65">
        <f>基本情報_1_1!N2</f>
        <v>0</v>
      </c>
      <c r="C18" s="66"/>
      <c r="D18" s="66"/>
      <c r="E18" s="66"/>
      <c r="F18" s="66"/>
      <c r="G18" s="66"/>
      <c r="H18" s="67"/>
    </row>
    <row r="19" spans="1:11" ht="21" customHeight="1" x14ac:dyDescent="0.2">
      <c r="A19" s="45"/>
      <c r="B19" s="68"/>
      <c r="C19" s="66"/>
      <c r="D19" s="66"/>
      <c r="E19" s="66"/>
      <c r="F19" s="66"/>
      <c r="G19" s="66"/>
      <c r="H19" s="67"/>
    </row>
    <row r="20" spans="1:11" ht="21" customHeight="1" thickBot="1" x14ac:dyDescent="0.25">
      <c r="A20" s="45"/>
      <c r="B20" s="69"/>
      <c r="C20" s="70"/>
      <c r="D20" s="70"/>
      <c r="E20" s="70"/>
      <c r="F20" s="70"/>
      <c r="G20" s="70"/>
      <c r="H20" s="71"/>
    </row>
    <row r="21" spans="1:11" ht="21" customHeight="1" x14ac:dyDescent="0.2">
      <c r="A21" s="43" t="s">
        <v>12</v>
      </c>
      <c r="B21" s="72"/>
      <c r="C21" s="73"/>
      <c r="D21" s="74"/>
      <c r="E21" s="75"/>
      <c r="F21" s="76"/>
      <c r="G21" s="76"/>
      <c r="H21" s="77"/>
    </row>
    <row r="22" spans="1:11" ht="21" customHeight="1" x14ac:dyDescent="0.2">
      <c r="A22" s="45"/>
      <c r="B22" s="78" t="s">
        <v>13</v>
      </c>
      <c r="C22" s="79"/>
      <c r="D22" s="80"/>
      <c r="E22" s="81" t="str">
        <f>基本情報_1_1!AA2</f>
        <v>〇〇〇〇</v>
      </c>
      <c r="F22" s="82"/>
      <c r="G22" s="82"/>
      <c r="H22" s="83"/>
    </row>
    <row r="23" spans="1:11" ht="21" customHeight="1" x14ac:dyDescent="0.2">
      <c r="A23" s="45"/>
      <c r="B23" s="78"/>
      <c r="C23" s="79"/>
      <c r="D23" s="80"/>
      <c r="E23" s="84"/>
      <c r="F23" s="82"/>
      <c r="G23" s="82"/>
      <c r="H23" s="83"/>
    </row>
    <row r="24" spans="1:11" ht="21" customHeight="1" x14ac:dyDescent="0.2">
      <c r="A24" s="45"/>
      <c r="B24" s="78"/>
      <c r="C24" s="79"/>
      <c r="D24" s="80"/>
      <c r="E24" s="84"/>
      <c r="F24" s="82"/>
      <c r="G24" s="82"/>
      <c r="H24" s="83"/>
    </row>
    <row r="25" spans="1:11" ht="21" customHeight="1" x14ac:dyDescent="0.2">
      <c r="A25" s="45"/>
      <c r="B25" s="78"/>
      <c r="C25" s="79"/>
      <c r="D25" s="80"/>
      <c r="E25" s="84"/>
      <c r="F25" s="82"/>
      <c r="G25" s="82"/>
      <c r="H25" s="83"/>
    </row>
    <row r="26" spans="1:11" ht="21" customHeight="1" x14ac:dyDescent="0.2">
      <c r="A26" s="45"/>
      <c r="B26" s="78"/>
      <c r="C26" s="79"/>
      <c r="D26" s="80"/>
      <c r="E26" s="84"/>
      <c r="F26" s="82"/>
      <c r="G26" s="82"/>
      <c r="H26" s="83"/>
    </row>
    <row r="27" spans="1:11" ht="21" customHeight="1" x14ac:dyDescent="0.2">
      <c r="A27" s="45"/>
      <c r="B27" s="78"/>
      <c r="C27" s="79"/>
      <c r="D27" s="80"/>
      <c r="E27" s="84"/>
      <c r="F27" s="82"/>
      <c r="G27" s="82"/>
      <c r="H27" s="83"/>
    </row>
    <row r="28" spans="1:11" ht="21" customHeight="1" x14ac:dyDescent="0.2">
      <c r="A28" s="45"/>
      <c r="B28" s="78"/>
      <c r="C28" s="79"/>
      <c r="D28" s="80"/>
      <c r="E28" s="84"/>
      <c r="F28" s="82"/>
      <c r="G28" s="82"/>
      <c r="H28" s="83"/>
    </row>
    <row r="29" spans="1:11" ht="21" customHeight="1" x14ac:dyDescent="0.2">
      <c r="A29" s="45"/>
      <c r="B29" s="85"/>
      <c r="C29" s="86"/>
      <c r="D29" s="87"/>
      <c r="E29" s="88"/>
      <c r="F29" s="89"/>
      <c r="G29" s="89"/>
      <c r="H29" s="90"/>
    </row>
    <row r="30" spans="1:11" ht="21" customHeight="1" thickBot="1" x14ac:dyDescent="0.25">
      <c r="A30" s="45"/>
      <c r="B30" s="91" t="s">
        <v>0</v>
      </c>
      <c r="C30" s="92"/>
      <c r="D30" s="93"/>
      <c r="E30" s="94" t="str">
        <f>基本情報_1_1!G2</f>
        <v>成田国際空港株式会社の指定する場所</v>
      </c>
      <c r="F30" s="95"/>
      <c r="G30" s="95"/>
      <c r="H30" s="96"/>
    </row>
    <row r="31" spans="1:11" ht="24.9" customHeight="1" x14ac:dyDescent="0.2">
      <c r="A31" s="118" t="s">
        <v>14</v>
      </c>
      <c r="B31" s="120" t="s">
        <v>1</v>
      </c>
      <c r="C31" s="121"/>
      <c r="D31" s="122"/>
      <c r="E31" s="123" t="str">
        <f>基本情報_1_1!I2</f>
        <v>一般競争入札（WTO）</v>
      </c>
      <c r="F31" s="124"/>
      <c r="G31" s="24"/>
      <c r="H31" s="25"/>
    </row>
    <row r="32" spans="1:11" ht="21.75" customHeight="1" x14ac:dyDescent="0.2">
      <c r="A32" s="119"/>
      <c r="B32" s="102" t="str">
        <f>IF(基本情報_1_1!H2="8002040","公募条件",IF(基本情報_1_1!H2="8002010","入札条件",IF(基本情報_1_1!H2="8002041","応募条件","")))</f>
        <v>入札条件</v>
      </c>
      <c r="C32" s="105"/>
      <c r="D32" s="106"/>
      <c r="E32" s="26"/>
      <c r="F32" s="26"/>
      <c r="G32" s="26"/>
      <c r="H32" s="27"/>
      <c r="I32" s="2"/>
      <c r="K32" s="2"/>
    </row>
    <row r="33" spans="1:11" ht="21.75" customHeight="1" x14ac:dyDescent="0.2">
      <c r="A33" s="119"/>
      <c r="B33" s="103"/>
      <c r="C33" s="78" t="s">
        <v>15</v>
      </c>
      <c r="D33" s="80"/>
      <c r="E33" s="13" t="s">
        <v>79</v>
      </c>
      <c r="F33" s="13"/>
      <c r="G33" s="13"/>
      <c r="H33" s="23"/>
      <c r="I33" s="2"/>
      <c r="K33" s="2"/>
    </row>
    <row r="34" spans="1:11" ht="21.75" customHeight="1" x14ac:dyDescent="0.2">
      <c r="A34" s="119"/>
      <c r="B34" s="103"/>
      <c r="C34" s="78"/>
      <c r="D34" s="80"/>
      <c r="E34" s="13"/>
      <c r="F34" s="13"/>
      <c r="G34" s="13"/>
      <c r="H34" s="23"/>
      <c r="I34" s="2"/>
      <c r="K34" s="2"/>
    </row>
    <row r="35" spans="1:11" ht="21.75" customHeight="1" x14ac:dyDescent="0.2">
      <c r="A35" s="119"/>
      <c r="B35" s="103"/>
      <c r="C35" s="78" t="s">
        <v>16</v>
      </c>
      <c r="D35" s="80"/>
      <c r="E35" s="13" t="s">
        <v>79</v>
      </c>
      <c r="F35" s="13"/>
      <c r="G35" s="13"/>
      <c r="H35" s="23"/>
      <c r="I35" s="2"/>
      <c r="K35" s="2"/>
    </row>
    <row r="36" spans="1:11" ht="21.75" customHeight="1" x14ac:dyDescent="0.2">
      <c r="A36" s="119"/>
      <c r="B36" s="103"/>
      <c r="C36" s="78"/>
      <c r="D36" s="80"/>
      <c r="E36" s="13"/>
      <c r="F36" s="13"/>
      <c r="G36" s="13"/>
      <c r="H36" s="23"/>
      <c r="I36" s="2"/>
      <c r="K36" s="2"/>
    </row>
    <row r="37" spans="1:11" ht="21.75" customHeight="1" x14ac:dyDescent="0.2">
      <c r="A37" s="119"/>
      <c r="B37" s="103"/>
      <c r="C37" s="78" t="s">
        <v>17</v>
      </c>
      <c r="D37" s="80"/>
      <c r="E37" s="13" t="s">
        <v>79</v>
      </c>
      <c r="F37" s="13"/>
      <c r="G37" s="13"/>
      <c r="H37" s="23"/>
      <c r="I37" s="2"/>
      <c r="J37" s="2"/>
      <c r="K37" s="2"/>
    </row>
    <row r="38" spans="1:11" ht="21.75" customHeight="1" x14ac:dyDescent="0.2">
      <c r="A38" s="119"/>
      <c r="B38" s="103"/>
      <c r="C38" s="78"/>
      <c r="D38" s="80"/>
      <c r="E38" s="13"/>
      <c r="F38" s="13"/>
      <c r="G38" s="13"/>
      <c r="H38" s="23"/>
      <c r="I38" s="2"/>
      <c r="J38" s="2"/>
      <c r="K38" s="2"/>
    </row>
    <row r="39" spans="1:11" ht="21.75" customHeight="1" x14ac:dyDescent="0.2">
      <c r="A39" s="119"/>
      <c r="B39" s="103"/>
      <c r="C39" s="78" t="s">
        <v>18</v>
      </c>
      <c r="D39" s="80"/>
      <c r="E39" s="99" t="str">
        <f>基本情報_1_1!S2</f>
        <v>〇〇〇〇</v>
      </c>
      <c r="F39" s="100"/>
      <c r="G39" s="100"/>
      <c r="H39" s="101"/>
      <c r="I39" s="2"/>
      <c r="J39" s="2"/>
      <c r="K39" s="2"/>
    </row>
    <row r="40" spans="1:11" ht="21.75" customHeight="1" x14ac:dyDescent="0.2">
      <c r="A40" s="119"/>
      <c r="B40" s="103"/>
      <c r="C40" s="78"/>
      <c r="D40" s="80"/>
      <c r="E40" s="100"/>
      <c r="F40" s="100"/>
      <c r="G40" s="100"/>
      <c r="H40" s="101"/>
      <c r="I40" s="2"/>
      <c r="J40" s="2"/>
      <c r="K40" s="2"/>
    </row>
    <row r="41" spans="1:11" ht="21.75" customHeight="1" x14ac:dyDescent="0.2">
      <c r="A41" s="119"/>
      <c r="B41" s="103"/>
      <c r="C41" s="78"/>
      <c r="D41" s="80"/>
      <c r="E41" s="100"/>
      <c r="F41" s="100"/>
      <c r="G41" s="100"/>
      <c r="H41" s="101"/>
      <c r="I41" s="2"/>
      <c r="J41" s="2"/>
      <c r="K41" s="2"/>
    </row>
    <row r="42" spans="1:11" ht="21.75" customHeight="1" x14ac:dyDescent="0.2">
      <c r="A42" s="119"/>
      <c r="B42" s="103"/>
      <c r="C42" s="78"/>
      <c r="D42" s="80"/>
      <c r="E42" s="100"/>
      <c r="F42" s="100"/>
      <c r="G42" s="100"/>
      <c r="H42" s="101"/>
      <c r="I42" s="2"/>
      <c r="J42" s="2"/>
      <c r="K42" s="2"/>
    </row>
    <row r="43" spans="1:11" ht="52.5" customHeight="1" x14ac:dyDescent="0.2">
      <c r="A43" s="119"/>
      <c r="B43" s="103"/>
      <c r="C43" s="78"/>
      <c r="D43" s="80"/>
      <c r="E43" s="100"/>
      <c r="F43" s="100"/>
      <c r="G43" s="100"/>
      <c r="H43" s="101"/>
      <c r="I43" s="2"/>
      <c r="J43" s="2"/>
      <c r="K43" s="2"/>
    </row>
    <row r="44" spans="1:11" ht="21.75" customHeight="1" x14ac:dyDescent="0.2">
      <c r="A44" s="119"/>
      <c r="B44" s="103"/>
      <c r="C44" s="131"/>
      <c r="D44" s="132"/>
      <c r="E44" s="13" t="s">
        <v>6</v>
      </c>
      <c r="F44" s="13"/>
      <c r="G44" s="13"/>
      <c r="H44" s="23"/>
      <c r="I44" s="2"/>
      <c r="J44" s="2"/>
      <c r="K44" s="2"/>
    </row>
    <row r="45" spans="1:11" ht="21.75" customHeight="1" x14ac:dyDescent="0.2">
      <c r="A45" s="119"/>
      <c r="B45" s="103"/>
      <c r="C45" s="78" t="s">
        <v>19</v>
      </c>
      <c r="D45" s="80"/>
      <c r="E45" s="13" t="str">
        <f>IF(基本情報_1_1!U2="応募時に技術者の提出を求める","応募時に以下の要件を満たす技術者を届け出てください。",IF(基本情報_1_1!U2="契約締結後に技術者の提出を求める","契約締結後に以下の要件を満たす技術者を届け出てください。",""))</f>
        <v/>
      </c>
      <c r="F45" s="13"/>
      <c r="G45" s="13"/>
      <c r="H45" s="23"/>
      <c r="I45" s="2"/>
      <c r="J45" s="2"/>
      <c r="K45" s="2"/>
    </row>
    <row r="46" spans="1:11" ht="21.75" customHeight="1" x14ac:dyDescent="0.2">
      <c r="A46" s="119"/>
      <c r="B46" s="103"/>
      <c r="C46" s="37"/>
      <c r="D46" s="38"/>
      <c r="E46" s="28" t="str">
        <f>基本情報_1_1!V2</f>
        <v>〇〇〇〇</v>
      </c>
      <c r="F46" s="13"/>
      <c r="G46" s="13"/>
      <c r="H46" s="23"/>
      <c r="I46" s="2"/>
      <c r="J46" s="2"/>
      <c r="K46" s="2"/>
    </row>
    <row r="47" spans="1:11" ht="21.75" customHeight="1" x14ac:dyDescent="0.2">
      <c r="A47" s="119"/>
      <c r="B47" s="103"/>
      <c r="C47" s="78"/>
      <c r="D47" s="80"/>
      <c r="E47" s="13"/>
      <c r="F47" s="13"/>
      <c r="G47" s="13"/>
      <c r="H47" s="23"/>
      <c r="I47" s="2"/>
      <c r="J47" s="2"/>
      <c r="K47" s="2"/>
    </row>
    <row r="48" spans="1:11" ht="21.75" customHeight="1" x14ac:dyDescent="0.2">
      <c r="A48" s="119"/>
      <c r="B48" s="103"/>
      <c r="C48" s="78" t="s">
        <v>20</v>
      </c>
      <c r="D48" s="80"/>
      <c r="E48" s="28" t="s">
        <v>81</v>
      </c>
      <c r="F48" s="13"/>
      <c r="G48" s="13"/>
      <c r="H48" s="23"/>
      <c r="I48" s="2"/>
      <c r="J48" s="2"/>
      <c r="K48" s="2"/>
    </row>
    <row r="49" spans="1:11" ht="21.75" customHeight="1" x14ac:dyDescent="0.2">
      <c r="A49" s="119"/>
      <c r="B49" s="103"/>
      <c r="C49" s="97"/>
      <c r="D49" s="98"/>
      <c r="E49" s="13"/>
      <c r="F49" s="13"/>
      <c r="G49" s="13"/>
      <c r="H49" s="23"/>
      <c r="I49" s="2"/>
      <c r="J49" s="2"/>
      <c r="K49" s="2"/>
    </row>
    <row r="50" spans="1:11" ht="21.75" customHeight="1" x14ac:dyDescent="0.2">
      <c r="A50" s="119"/>
      <c r="B50" s="103"/>
      <c r="C50" s="97"/>
      <c r="D50" s="98"/>
      <c r="E50" s="29"/>
      <c r="F50" s="29"/>
      <c r="G50" s="29"/>
      <c r="H50" s="30"/>
      <c r="I50" s="2"/>
      <c r="J50" s="2"/>
      <c r="K50" s="2"/>
    </row>
    <row r="51" spans="1:11" ht="81.599999999999994" customHeight="1" x14ac:dyDescent="0.2">
      <c r="A51" s="119"/>
      <c r="B51" s="103"/>
      <c r="C51" s="107" t="s">
        <v>21</v>
      </c>
      <c r="D51" s="108"/>
      <c r="E51" s="125"/>
      <c r="F51" s="126"/>
      <c r="G51" s="126"/>
      <c r="H51" s="127"/>
      <c r="I51" s="2"/>
      <c r="J51" s="2"/>
      <c r="K51" s="2"/>
    </row>
    <row r="52" spans="1:11" ht="21.75" customHeight="1" x14ac:dyDescent="0.2">
      <c r="A52" s="119"/>
      <c r="B52" s="104"/>
      <c r="C52" s="128"/>
      <c r="D52" s="129"/>
      <c r="E52" s="31"/>
      <c r="F52" s="31"/>
      <c r="G52" s="31"/>
      <c r="H52" s="32"/>
      <c r="I52" s="2"/>
      <c r="J52" s="2"/>
      <c r="K52" s="2"/>
    </row>
    <row r="53" spans="1:11" ht="63.75" customHeight="1" x14ac:dyDescent="0.2">
      <c r="A53" s="119"/>
      <c r="B53" s="91" t="s">
        <v>22</v>
      </c>
      <c r="C53" s="92"/>
      <c r="D53" s="93"/>
      <c r="E53" s="130" t="str">
        <f>基本情報_1_1!AC2</f>
        <v>契約金額の10分の1以上</v>
      </c>
      <c r="F53" s="110"/>
      <c r="G53" s="110"/>
      <c r="H53" s="111"/>
      <c r="I53" s="2"/>
      <c r="J53" s="2"/>
      <c r="K53" s="2"/>
    </row>
    <row r="54" spans="1:11" ht="21.75" customHeight="1" x14ac:dyDescent="0.2">
      <c r="A54" s="119"/>
      <c r="B54" s="91" t="s">
        <v>2</v>
      </c>
      <c r="C54" s="92"/>
      <c r="D54" s="93"/>
      <c r="E54" s="34" t="str">
        <f>基本情報_1_1!AE2</f>
        <v>完成払</v>
      </c>
      <c r="F54" s="33" t="str">
        <f>IF(基本情報_1_1!AG2="適用","(前払い金：あり　",IF(基本情報_1_1!AG2="不適用","(前払い金：なし　",""))</f>
        <v>(前払い金：なし　</v>
      </c>
      <c r="G54" s="1" t="str">
        <f>IF(ISNUMBER(VALUE(基本情報_1_1!AH2)),"部分払い：" &amp; VALUE(基本情報_1_1!AH2)&amp; "回","部分払い：0回")</f>
        <v>部分払い：1回</v>
      </c>
      <c r="H54" s="1" t="s">
        <v>76</v>
      </c>
      <c r="I54" s="40"/>
      <c r="J54" s="2"/>
      <c r="K54" s="2"/>
    </row>
    <row r="55" spans="1:11" ht="21.75" customHeight="1" x14ac:dyDescent="0.2">
      <c r="A55" s="119"/>
      <c r="B55" s="91" t="s">
        <v>36</v>
      </c>
      <c r="C55" s="92"/>
      <c r="D55" s="93"/>
      <c r="E55" s="109" t="str">
        <f>IF(基本情報_1_1!X2="有","未履行部分につき遅滞日数に応じて年5.0％の割合で計算した額",IF(基本情報_1_1!X2="無","免除",""))</f>
        <v>未履行部分につき遅滞日数に応じて年5.0％の割合で計算した額</v>
      </c>
      <c r="F55" s="110"/>
      <c r="G55" s="110"/>
      <c r="H55" s="111"/>
      <c r="I55" s="2"/>
      <c r="J55" s="2"/>
      <c r="K55" s="2"/>
    </row>
    <row r="56" spans="1:11" ht="21.75" customHeight="1" x14ac:dyDescent="0.2">
      <c r="A56" s="119"/>
      <c r="B56" s="91" t="s">
        <v>23</v>
      </c>
      <c r="C56" s="92"/>
      <c r="D56" s="93"/>
      <c r="E56" s="109" t="str">
        <f>IF(基本情報_1_1!Z2="有","契約金額の10分の1",IF(基本情報_1_1!Z2="無","免除",""))</f>
        <v>契約金額の10分の1</v>
      </c>
      <c r="F56" s="110"/>
      <c r="G56" s="110"/>
      <c r="H56" s="111"/>
      <c r="I56" s="2"/>
      <c r="J56" s="2"/>
      <c r="K56" s="2"/>
    </row>
    <row r="57" spans="1:11" ht="21.6" thickBot="1" x14ac:dyDescent="0.25">
      <c r="A57" s="112" t="s">
        <v>24</v>
      </c>
      <c r="B57" s="113"/>
      <c r="C57" s="113"/>
      <c r="D57" s="114"/>
      <c r="E57" s="115" t="str">
        <f>基本情報_1_1!L2</f>
        <v>特に無し</v>
      </c>
      <c r="F57" s="116"/>
      <c r="G57" s="116"/>
      <c r="H57" s="117"/>
    </row>
  </sheetData>
  <mergeCells count="61">
    <mergeCell ref="B56:D56"/>
    <mergeCell ref="E56:H56"/>
    <mergeCell ref="A57:D57"/>
    <mergeCell ref="E57:H57"/>
    <mergeCell ref="A31:A56"/>
    <mergeCell ref="B31:D31"/>
    <mergeCell ref="E31:F31"/>
    <mergeCell ref="E51:H51"/>
    <mergeCell ref="C52:D52"/>
    <mergeCell ref="B53:D53"/>
    <mergeCell ref="E53:H53"/>
    <mergeCell ref="B55:D55"/>
    <mergeCell ref="E55:H55"/>
    <mergeCell ref="B54:D54"/>
    <mergeCell ref="C44:D44"/>
    <mergeCell ref="C45:D45"/>
    <mergeCell ref="B32:B52"/>
    <mergeCell ref="C32:D32"/>
    <mergeCell ref="C33:D33"/>
    <mergeCell ref="C34:D34"/>
    <mergeCell ref="C35:D35"/>
    <mergeCell ref="C36:D36"/>
    <mergeCell ref="C37:D37"/>
    <mergeCell ref="C51:D51"/>
    <mergeCell ref="E30:H30"/>
    <mergeCell ref="C47:D47"/>
    <mergeCell ref="C48:D48"/>
    <mergeCell ref="C49:D49"/>
    <mergeCell ref="C50:D50"/>
    <mergeCell ref="C38:D38"/>
    <mergeCell ref="C39:D39"/>
    <mergeCell ref="E39:H43"/>
    <mergeCell ref="C40:D40"/>
    <mergeCell ref="C41:D41"/>
    <mergeCell ref="C42:D42"/>
    <mergeCell ref="C43:D43"/>
    <mergeCell ref="A21:A30"/>
    <mergeCell ref="B21:D21"/>
    <mergeCell ref="E21:H21"/>
    <mergeCell ref="B22:D22"/>
    <mergeCell ref="E22:H26"/>
    <mergeCell ref="B23:D23"/>
    <mergeCell ref="B24:D24"/>
    <mergeCell ref="B25:D25"/>
    <mergeCell ref="B26:D26"/>
    <mergeCell ref="B27:D27"/>
    <mergeCell ref="E27:H27"/>
    <mergeCell ref="B28:D28"/>
    <mergeCell ref="E28:H28"/>
    <mergeCell ref="B29:D29"/>
    <mergeCell ref="E29:H29"/>
    <mergeCell ref="B30:D30"/>
    <mergeCell ref="C1:G1"/>
    <mergeCell ref="A2:A20"/>
    <mergeCell ref="B2:B11"/>
    <mergeCell ref="E3:G3"/>
    <mergeCell ref="B12:B16"/>
    <mergeCell ref="C12:H16"/>
    <mergeCell ref="B17:H17"/>
    <mergeCell ref="B18:H19"/>
    <mergeCell ref="B20:H20"/>
  </mergeCells>
  <phoneticPr fontId="2"/>
  <dataValidations count="1">
    <dataValidation allowBlank="1" showInputMessage="1" sqref="E31:F31" xr:uid="{00000000-0002-0000-0000-000000000000}"/>
  </dataValidations>
  <printOptions horizontalCentered="1" verticalCentered="1"/>
  <pageMargins left="0.15748031496062992" right="0.15748031496062992" top="0.59055118110236227" bottom="0.39370078740157483" header="0.23622047244094491" footer="0.51181102362204722"/>
  <pageSetup paperSize="9" scale="5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"/>
  <sheetViews>
    <sheetView topLeftCell="H1" workbookViewId="0">
      <selection activeCell="I3" sqref="I3"/>
    </sheetView>
  </sheetViews>
  <sheetFormatPr defaultRowHeight="13.2" x14ac:dyDescent="0.2"/>
  <cols>
    <col min="1" max="1" width="16.44140625" bestFit="1" customWidth="1"/>
    <col min="2" max="2" width="17.44140625" bestFit="1" customWidth="1"/>
    <col min="3" max="4" width="10.88671875" bestFit="1" customWidth="1"/>
    <col min="5" max="6" width="18.6640625" bestFit="1" customWidth="1"/>
    <col min="7" max="7" width="38" bestFit="1" customWidth="1"/>
    <col min="8" max="8" width="17.44140625" bestFit="1" customWidth="1"/>
    <col min="9" max="9" width="25.109375" bestFit="1" customWidth="1"/>
    <col min="10" max="10" width="17.44140625" bestFit="1" customWidth="1"/>
    <col min="11" max="11" width="31.88671875" bestFit="1" customWidth="1"/>
    <col min="12" max="12" width="14.109375" bestFit="1" customWidth="1"/>
    <col min="13" max="13" width="18.6640625" bestFit="1" customWidth="1"/>
    <col min="14" max="14" width="7.88671875" bestFit="1" customWidth="1"/>
    <col min="15" max="15" width="9.88671875" bestFit="1" customWidth="1"/>
    <col min="16" max="16" width="17.44140625" bestFit="1" customWidth="1"/>
    <col min="17" max="17" width="9.88671875" bestFit="1" customWidth="1"/>
    <col min="18" max="18" width="25.88671875" bestFit="1" customWidth="1"/>
    <col min="19" max="19" width="13.44140625" bestFit="1" customWidth="1"/>
    <col min="20" max="20" width="34.21875" bestFit="1" customWidth="1"/>
    <col min="21" max="21" width="31" bestFit="1" customWidth="1"/>
    <col min="22" max="22" width="19.33203125" bestFit="1" customWidth="1"/>
    <col min="23" max="23" width="15.21875" bestFit="1" customWidth="1"/>
    <col min="24" max="24" width="7.6640625" bestFit="1" customWidth="1"/>
    <col min="25" max="25" width="15.21875" bestFit="1" customWidth="1"/>
    <col min="26" max="26" width="7.6640625" bestFit="1" customWidth="1"/>
    <col min="27" max="27" width="9.6640625" bestFit="1" customWidth="1"/>
    <col min="28" max="28" width="19.6640625" bestFit="1" customWidth="1"/>
    <col min="29" max="29" width="12" bestFit="1" customWidth="1"/>
    <col min="30" max="30" width="17.44140625" bestFit="1" customWidth="1"/>
    <col min="31" max="31" width="9.88671875" bestFit="1" customWidth="1"/>
    <col min="32" max="32" width="24" bestFit="1" customWidth="1"/>
    <col min="33" max="33" width="16.44140625" bestFit="1" customWidth="1"/>
    <col min="34" max="34" width="14.109375" bestFit="1" customWidth="1"/>
  </cols>
  <sheetData>
    <row r="1" spans="1:35" x14ac:dyDescent="0.2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37</v>
      </c>
      <c r="M1" t="s">
        <v>38</v>
      </c>
      <c r="N1" t="s">
        <v>39</v>
      </c>
      <c r="O1" t="s">
        <v>40</v>
      </c>
      <c r="P1" t="s">
        <v>41</v>
      </c>
      <c r="Q1" t="s">
        <v>42</v>
      </c>
      <c r="R1" t="s">
        <v>43</v>
      </c>
      <c r="S1" t="s">
        <v>44</v>
      </c>
      <c r="T1" t="s">
        <v>45</v>
      </c>
      <c r="U1" t="s">
        <v>46</v>
      </c>
      <c r="V1" t="s">
        <v>47</v>
      </c>
      <c r="W1" t="s">
        <v>48</v>
      </c>
      <c r="X1" t="s">
        <v>49</v>
      </c>
      <c r="Y1" t="s">
        <v>50</v>
      </c>
      <c r="Z1" t="s">
        <v>51</v>
      </c>
      <c r="AA1" t="s">
        <v>52</v>
      </c>
      <c r="AB1" t="s">
        <v>53</v>
      </c>
      <c r="AC1" t="s">
        <v>54</v>
      </c>
      <c r="AD1" t="s">
        <v>55</v>
      </c>
      <c r="AE1" t="s">
        <v>56</v>
      </c>
      <c r="AF1" t="s">
        <v>57</v>
      </c>
      <c r="AG1" t="s">
        <v>58</v>
      </c>
      <c r="AH1" t="s">
        <v>59</v>
      </c>
      <c r="AI1" s="39" t="s">
        <v>77</v>
      </c>
    </row>
    <row r="2" spans="1:35" x14ac:dyDescent="0.2">
      <c r="A2" s="35" t="s">
        <v>60</v>
      </c>
      <c r="B2" s="35" t="s">
        <v>61</v>
      </c>
      <c r="C2" s="35" t="s">
        <v>75</v>
      </c>
      <c r="D2" s="35" t="s">
        <v>84</v>
      </c>
      <c r="E2" s="36">
        <v>45901</v>
      </c>
      <c r="F2" s="36">
        <v>45930</v>
      </c>
      <c r="G2" s="35" t="s">
        <v>62</v>
      </c>
      <c r="H2" s="35" t="s">
        <v>63</v>
      </c>
      <c r="I2" s="35" t="s">
        <v>86</v>
      </c>
      <c r="J2" s="35" t="s">
        <v>64</v>
      </c>
      <c r="K2" s="35" t="s">
        <v>65</v>
      </c>
      <c r="L2" s="35" t="s">
        <v>66</v>
      </c>
      <c r="M2" s="35" t="s">
        <v>84</v>
      </c>
      <c r="N2" s="35"/>
      <c r="O2" s="35" t="s">
        <v>67</v>
      </c>
      <c r="P2" s="35" t="s">
        <v>64</v>
      </c>
      <c r="Q2" s="35" t="s">
        <v>68</v>
      </c>
      <c r="R2" s="35" t="s">
        <v>69</v>
      </c>
      <c r="S2" s="35" t="s">
        <v>84</v>
      </c>
      <c r="T2" s="35" t="s">
        <v>64</v>
      </c>
      <c r="U2" s="35" t="s">
        <v>84</v>
      </c>
      <c r="V2" s="35" t="s">
        <v>84</v>
      </c>
      <c r="W2" s="35" t="s">
        <v>64</v>
      </c>
      <c r="X2" s="35" t="s">
        <v>70</v>
      </c>
      <c r="Y2" s="35" t="s">
        <v>64</v>
      </c>
      <c r="Z2" s="35" t="s">
        <v>70</v>
      </c>
      <c r="AA2" s="35" t="s">
        <v>84</v>
      </c>
      <c r="AB2" s="35" t="s">
        <v>71</v>
      </c>
      <c r="AC2" s="35" t="s">
        <v>85</v>
      </c>
      <c r="AD2" s="35" t="s">
        <v>72</v>
      </c>
      <c r="AE2" s="35" t="s">
        <v>73</v>
      </c>
      <c r="AF2" s="35" t="s">
        <v>71</v>
      </c>
      <c r="AG2" s="35" t="s">
        <v>74</v>
      </c>
      <c r="AH2" s="35" t="s">
        <v>72</v>
      </c>
      <c r="AI2" s="35" t="s">
        <v>84</v>
      </c>
    </row>
    <row r="3" spans="1:35" x14ac:dyDescent="0.2">
      <c r="AH3" s="35"/>
    </row>
  </sheetData>
  <phoneticPr fontId="2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7" ma:contentTypeDescription="新しいドキュメントを作成します。" ma:contentTypeScope="" ma:versionID="946f54f816f1bf8304e8ea401de28cd7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06365e699e72c15f988d696d7957b7f2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D3460BEF-D85D-4F99-8232-384E4242DF43}"/>
</file>

<file path=customXml/itemProps2.xml><?xml version="1.0" encoding="utf-8"?>
<ds:datastoreItem xmlns:ds="http://schemas.openxmlformats.org/officeDocument/2006/customXml" ds:itemID="{B1DC9A4F-0BA1-4C9C-9BBD-3E622CE137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AF270C-6981-4724-B119-AA47CA0EC158}">
  <ds:schemaRefs>
    <ds:schemaRef ds:uri="http://purl.org/dc/terms/"/>
    <ds:schemaRef ds:uri="http://schemas.microsoft.com/office/2006/documentManagement/types"/>
    <ds:schemaRef ds:uri="5307c3d4-b802-4429-964f-d1ba17e99aed"/>
    <ds:schemaRef ds:uri="http://purl.org/dc/dcmitype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PJ3R2914_1</vt:lpstr>
      <vt:lpstr>基本情報_1_1</vt:lpstr>
      <vt:lpstr>PJ3R2914_1!Print_Area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NAA</dc:creator>
  <cp:keywords/>
  <dc:description/>
  <cp:lastModifiedBy>西村　菜鶴美</cp:lastModifiedBy>
  <cp:revision/>
  <cp:lastPrinted>2026-03-25T06:25:52Z</cp:lastPrinted>
  <dcterms:created xsi:type="dcterms:W3CDTF">2014-08-07T02:09:20Z</dcterms:created>
  <dcterms:modified xsi:type="dcterms:W3CDTF">2026-03-30T13:16:40Z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